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z.kasperuk\Desktop\Dokumentacja - przetarg usługi leśne 2025\17 Siemiatycze\"/>
    </mc:Choice>
  </mc:AlternateContent>
  <xr:revisionPtr revIDLastSave="0" documentId="8_{56C2053F-3568-4B5F-8ADC-1FB313EFFD3A}" xr6:coauthVersionLast="47" xr6:coauthVersionMax="47" xr10:uidLastSave="{00000000-0000-0000-0000-000000000000}"/>
  <bookViews>
    <workbookView xWindow="-120" yWindow="-120" windowWidth="29040" windowHeight="15720" xr2:uid="{6E8E6269-0559-49A2-A4DC-293B0E944EC1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0" i="1" l="1"/>
  <c r="I80" i="1"/>
  <c r="L80" i="1" s="1"/>
  <c r="I79" i="1"/>
  <c r="I78" i="1"/>
  <c r="K78" i="1" s="1"/>
  <c r="L78" i="1" s="1"/>
  <c r="L77" i="1"/>
  <c r="K77" i="1"/>
  <c r="I77" i="1"/>
  <c r="I76" i="1"/>
  <c r="K76" i="1" s="1"/>
  <c r="I75" i="1"/>
  <c r="L74" i="1"/>
  <c r="K74" i="1"/>
  <c r="I74" i="1"/>
  <c r="K73" i="1"/>
  <c r="L73" i="1" s="1"/>
  <c r="I73" i="1"/>
  <c r="K72" i="1"/>
  <c r="I72" i="1"/>
  <c r="L72" i="1" s="1"/>
  <c r="I71" i="1"/>
  <c r="I70" i="1"/>
  <c r="K70" i="1" s="1"/>
  <c r="L70" i="1" s="1"/>
  <c r="L69" i="1"/>
  <c r="K69" i="1"/>
  <c r="I69" i="1"/>
  <c r="I68" i="1"/>
  <c r="K68" i="1" s="1"/>
  <c r="I67" i="1"/>
  <c r="L66" i="1"/>
  <c r="K66" i="1"/>
  <c r="I66" i="1"/>
  <c r="K65" i="1"/>
  <c r="L65" i="1" s="1"/>
  <c r="I65" i="1"/>
  <c r="K64" i="1"/>
  <c r="I64" i="1"/>
  <c r="L64" i="1" s="1"/>
  <c r="I63" i="1"/>
  <c r="I62" i="1"/>
  <c r="K62" i="1" s="1"/>
  <c r="L62" i="1" s="1"/>
  <c r="L61" i="1"/>
  <c r="K61" i="1"/>
  <c r="I61" i="1"/>
  <c r="I60" i="1"/>
  <c r="I59" i="1"/>
  <c r="L58" i="1"/>
  <c r="K58" i="1"/>
  <c r="I58" i="1"/>
  <c r="K57" i="1"/>
  <c r="L57" i="1" s="1"/>
  <c r="I57" i="1"/>
  <c r="K56" i="1"/>
  <c r="I56" i="1"/>
  <c r="L56" i="1" s="1"/>
  <c r="I55" i="1"/>
  <c r="L54" i="1"/>
  <c r="K54" i="1"/>
  <c r="I54" i="1"/>
  <c r="L53" i="1"/>
  <c r="K53" i="1"/>
  <c r="I53" i="1"/>
  <c r="I52" i="1"/>
  <c r="I51" i="1"/>
  <c r="L50" i="1"/>
  <c r="K50" i="1"/>
  <c r="I50" i="1"/>
  <c r="K47" i="1"/>
  <c r="L47" i="1" s="1"/>
  <c r="I47" i="1"/>
  <c r="K42" i="1"/>
  <c r="I42" i="1"/>
  <c r="L42" i="1" s="1"/>
  <c r="I37" i="1"/>
  <c r="L32" i="1"/>
  <c r="K32" i="1"/>
  <c r="I32" i="1"/>
  <c r="F82" i="1" s="1"/>
  <c r="L63" i="1" l="1"/>
  <c r="L71" i="1"/>
  <c r="L37" i="1"/>
  <c r="L79" i="1"/>
  <c r="L59" i="1"/>
  <c r="K52" i="1"/>
  <c r="L52" i="1" s="1"/>
  <c r="K60" i="1"/>
  <c r="L60" i="1" s="1"/>
  <c r="K37" i="1"/>
  <c r="K55" i="1"/>
  <c r="L55" i="1" s="1"/>
  <c r="K63" i="1"/>
  <c r="L68" i="1"/>
  <c r="K71" i="1"/>
  <c r="L76" i="1"/>
  <c r="K79" i="1"/>
  <c r="K51" i="1"/>
  <c r="L51" i="1" s="1"/>
  <c r="K59" i="1"/>
  <c r="K67" i="1"/>
  <c r="L67" i="1" s="1"/>
  <c r="K75" i="1"/>
  <c r="L75" i="1" s="1"/>
  <c r="F83" i="1" l="1"/>
</calcChain>
</file>

<file path=xl/sharedStrings.xml><?xml version="1.0" encoding="utf-8"?>
<sst xmlns="http://schemas.openxmlformats.org/spreadsheetml/2006/main" count="228" uniqueCount="146">
  <si>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</si>
  <si>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</si>
  <si>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</si>
  <si>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</si>
  <si>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</si>
  <si>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</si>
  <si>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Nurzec</t>
  </si>
  <si>
    <t xml:space="preserve">17-330 Nurzec Stacja; Akacjowa;3                    </t>
  </si>
  <si>
    <t>Odpowiadając na ogłoszenie o przetargu nieograniczonym na „Wykonywanie usług z zakresu gospodarki leśnej na terenie Nadleśnictwa Nurzec w roku 2025''  składamy niniejszym ofertę na pakiet 17 Siemiatycze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</si>
  <si>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</si>
  <si>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</si>
  <si>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</si>
  <si>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</si>
  <si>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</si>
  <si>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</si>
  <si>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</si>
  <si>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</si>
  <si>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</si>
  <si>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</si>
  <si>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</si>
  <si>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</si>
  <si>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</si>
  <si>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</si>
  <si>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</si>
  <si>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</si>
  <si>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</si>
  <si>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</si>
  <si>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</si>
  <si>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</si>
  <si>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</si>
  <si>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PORZ MECH</t>
  </si>
  <si>
    <t>Mechaniczne wywożenie pozostałości drzewnych (ciągnikiem)</t>
  </si>
  <si>
    <t>M3P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</si>
  <si>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</si>
  <si>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</si>
  <si>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</si>
  <si>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</si>
  <si>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</si>
  <si>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</si>
  <si>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</si>
  <si>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</si>
  <si>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</si>
  <si>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</si>
  <si>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</si>
  <si>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</si>
  <si>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</si>
  <si>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 xml:space="preserve"> 24</t>
  </si>
  <si>
    <t>PPOD N</t>
  </si>
  <si>
    <t>Wyniesienie wyciętych podszytów (teren równy lub falisty)</t>
  </si>
  <si>
    <t xml:space="preserve"> 73</t>
  </si>
  <si>
    <t>WYK-PASCZ</t>
  </si>
  <si>
    <t>Wyorywanie bruzd pługiem leśnym na powierzchni pow. 0,50 ha</t>
  </si>
  <si>
    <t>KMTR</t>
  </si>
  <si>
    <t>102</t>
  </si>
  <si>
    <t>SADZ WIEL</t>
  </si>
  <si>
    <t>Sadzenie wielolatek z odkrytym systemem korzeniowym</t>
  </si>
  <si>
    <t>TSZT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</si>
  <si>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</si>
  <si>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</si>
  <si>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</si>
  <si>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</si>
  <si>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</si>
  <si>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</si>
  <si>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</si>
  <si>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</si>
  <si>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</si>
  <si>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</si>
  <si>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</si>
  <si>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</si>
  <si>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</si>
  <si>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</si>
  <si>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</si>
  <si>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</si>
  <si>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</si>
  <si>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</si>
  <si>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</si>
  <si>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</si>
  <si>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</si>
  <si>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150</t>
  </si>
  <si>
    <t>DRZ-ZGRYZ</t>
  </si>
  <si>
    <t>Wykładanie drzew zgryzowych</t>
  </si>
  <si>
    <t>SZT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</si>
  <si>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</si>
  <si>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</si>
  <si>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</si>
  <si>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</si>
  <si>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</si>
  <si>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</si>
  <si>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</si>
  <si>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</si>
  <si>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</si>
  <si>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</si>
  <si>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</si>
  <si>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</si>
  <si>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165</t>
  </si>
  <si>
    <t>SMAR-PBIO</t>
  </si>
  <si>
    <t>Smarowanie pni biopreparatem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</si>
  <si>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</si>
  <si>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</si>
  <si>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</si>
  <si>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</si>
  <si>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</si>
  <si>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</si>
  <si>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</si>
  <si>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</si>
  <si>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</si>
  <si>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360</t>
  </si>
  <si>
    <t>ZB-NASDB</t>
  </si>
  <si>
    <t>Zbiór nasion dęba</t>
  </si>
  <si>
    <t>KG</t>
  </si>
  <si>
    <t>370</t>
  </si>
  <si>
    <t>GODZ RH8</t>
  </si>
  <si>
    <t>Prace wykonywane ręcznie</t>
  </si>
  <si>
    <t>H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</si>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</sst>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2"/>
      <color rgb="FF333333"/>
      <name val="Arial"/>
    </font>
    <font>
      <sz val="8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8"/>
      <color rgb="FF333333"/>
      <name val="Arial"/>
    </font>
    <font>
      <b/>
      <sz val="10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left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39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left"/>
      <protection locked="0"/>
    </xf>
    <xf numFmtId="49" fontId="10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49" fontId="1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7F48A-5297-42B9-A0E2-A13F7629842D}">
  <dimension ref="B1:O121"/>
  <sheetViews>
    <sheetView tabSelected="1" zoomScaleNormal="100" workbookViewId="0">
      <selection activeCell="E14" sqref="E14:G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7" customHeight="1" x14ac:dyDescent="0.2">
      <c r="B3" s="3"/>
      <c r="C3" s="3"/>
      <c r="D3" s="3"/>
    </row>
    <row r="4" spans="2:15" s="1" customFormat="1" ht="2.65" customHeight="1" x14ac:dyDescent="0.2">
      <c r="B4" s="4"/>
      <c r="C4" s="4"/>
      <c r="D4" s="4"/>
    </row>
    <row r="5" spans="2:15" s="1" customFormat="1" ht="28.7" customHeight="1" x14ac:dyDescent="0.2">
      <c r="B5" s="5"/>
      <c r="C5" s="5"/>
      <c r="D5" s="5"/>
    </row>
    <row r="6" spans="2:15" s="1" customFormat="1" ht="2.65" customHeight="1" x14ac:dyDescent="0.2">
      <c r="B6" s="4"/>
      <c r="C6" s="4"/>
      <c r="D6" s="4"/>
    </row>
    <row r="7" spans="2:15" s="1" customFormat="1" ht="28.7" customHeight="1" x14ac:dyDescent="0.2">
      <c r="B7" s="5"/>
      <c r="C7" s="5"/>
      <c r="D7" s="5"/>
    </row>
    <row r="8" spans="2:15" s="1" customFormat="1" ht="5.25" customHeight="1" x14ac:dyDescent="0.2">
      <c r="B8" s="6"/>
      <c r="C8" s="6"/>
      <c r="D8" s="6"/>
    </row>
    <row r="9" spans="2:15" s="1" customFormat="1" ht="4.3499999999999996" customHeight="1" x14ac:dyDescent="0.2"/>
    <row r="10" spans="2:15" s="1" customFormat="1" ht="6.95" customHeight="1" x14ac:dyDescent="0.2">
      <c r="B10" s="7" t="s">
        <v>1</v>
      </c>
      <c r="C10" s="7"/>
      <c r="D10" s="7"/>
    </row>
    <row r="11" spans="2:15" s="1" customFormat="1" ht="12.2" customHeight="1" x14ac:dyDescent="0.2">
      <c r="B11" s="7"/>
      <c r="C11" s="7"/>
      <c r="D11" s="7"/>
      <c r="G11" s="8" t="s">
        <v>2</v>
      </c>
      <c r="H11" s="8"/>
      <c r="I11" s="8"/>
      <c r="J11" s="8"/>
      <c r="K11" s="8"/>
      <c r="L11" s="8"/>
      <c r="M11" s="8"/>
      <c r="N11" s="8"/>
    </row>
    <row r="12" spans="2:15" s="1" customFormat="1" ht="7.9" customHeight="1" x14ac:dyDescent="0.2">
      <c r="G12" s="8"/>
      <c r="H12" s="8"/>
      <c r="I12" s="8"/>
      <c r="J12" s="8"/>
      <c r="K12" s="8"/>
      <c r="L12" s="8"/>
      <c r="M12" s="8"/>
      <c r="N12" s="8"/>
    </row>
    <row r="13" spans="2:15" s="1" customFormat="1" ht="20.25" customHeight="1" x14ac:dyDescent="0.2"/>
    <row r="14" spans="2:15" s="1" customFormat="1" ht="24" customHeight="1" x14ac:dyDescent="0.2">
      <c r="E14" s="9" t="s">
        <v>3</v>
      </c>
      <c r="F14" s="9"/>
      <c r="G14" s="9"/>
    </row>
    <row r="15" spans="2:15" s="1" customFormat="1" ht="43.15" customHeight="1" x14ac:dyDescent="0.2"/>
    <row r="16" spans="2:15" s="1" customFormat="1" ht="20.85" customHeight="1" x14ac:dyDescent="0.2">
      <c r="B16" s="10" t="s">
        <v>4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6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7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1" t="s">
        <v>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57.95" customHeight="1" x14ac:dyDescent="0.2">
      <c r="B26" s="12" t="s">
        <v>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10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14" t="s">
        <v>11</v>
      </c>
      <c r="C31" s="15" t="s">
        <v>12</v>
      </c>
      <c r="D31" s="16" t="s">
        <v>13</v>
      </c>
      <c r="E31" s="16" t="s">
        <v>14</v>
      </c>
      <c r="F31" s="16" t="s">
        <v>15</v>
      </c>
      <c r="G31" s="16" t="s">
        <v>16</v>
      </c>
      <c r="H31" s="16" t="s">
        <v>17</v>
      </c>
      <c r="I31" s="15" t="s">
        <v>18</v>
      </c>
      <c r="J31" s="16" t="s">
        <v>19</v>
      </c>
      <c r="K31" s="16" t="s">
        <v>20</v>
      </c>
      <c r="L31" s="17" t="s">
        <v>21</v>
      </c>
      <c r="M31" s="17"/>
    </row>
    <row r="32" spans="2:13" s="1" customFormat="1" ht="19.7" customHeight="1" x14ac:dyDescent="0.2">
      <c r="B32" s="18">
        <v>1</v>
      </c>
      <c r="C32" s="19" t="s">
        <v>22</v>
      </c>
      <c r="D32" s="19" t="s">
        <v>23</v>
      </c>
      <c r="E32" s="20" t="s">
        <v>24</v>
      </c>
      <c r="F32" s="19" t="s">
        <v>25</v>
      </c>
      <c r="G32" s="21">
        <v>2305</v>
      </c>
      <c r="H32" s="22"/>
      <c r="I32" s="23">
        <f>ROUND((G32*H32),2)</f>
        <v>0</v>
      </c>
      <c r="J32" s="18">
        <v>8</v>
      </c>
      <c r="K32" s="23">
        <f>ROUND((I32*(J32/100)),2)</f>
        <v>0</v>
      </c>
      <c r="L32" s="24">
        <f>I32+K32</f>
        <v>0</v>
      </c>
      <c r="M32" s="24"/>
    </row>
    <row r="33" spans="2:13" s="1" customFormat="1" ht="3.2" customHeight="1" x14ac:dyDescent="0.2"/>
    <row r="34" spans="2:13" s="1" customFormat="1" ht="18.2" customHeight="1" x14ac:dyDescent="0.2">
      <c r="B34" s="13" t="s">
        <v>26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14" t="s">
        <v>11</v>
      </c>
      <c r="C36" s="15" t="s">
        <v>12</v>
      </c>
      <c r="D36" s="16" t="s">
        <v>13</v>
      </c>
      <c r="E36" s="16" t="s">
        <v>14</v>
      </c>
      <c r="F36" s="16" t="s">
        <v>15</v>
      </c>
      <c r="G36" s="16" t="s">
        <v>16</v>
      </c>
      <c r="H36" s="16" t="s">
        <v>17</v>
      </c>
      <c r="I36" s="15" t="s">
        <v>18</v>
      </c>
      <c r="J36" s="16" t="s">
        <v>19</v>
      </c>
      <c r="K36" s="16" t="s">
        <v>20</v>
      </c>
      <c r="L36" s="17" t="s">
        <v>21</v>
      </c>
      <c r="M36" s="17"/>
    </row>
    <row r="37" spans="2:13" s="1" customFormat="1" ht="19.7" customHeight="1" x14ac:dyDescent="0.2">
      <c r="B37" s="18">
        <v>2</v>
      </c>
      <c r="C37" s="19" t="s">
        <v>22</v>
      </c>
      <c r="D37" s="19" t="s">
        <v>23</v>
      </c>
      <c r="E37" s="20" t="s">
        <v>24</v>
      </c>
      <c r="F37" s="19" t="s">
        <v>25</v>
      </c>
      <c r="G37" s="21">
        <v>2271</v>
      </c>
      <c r="H37" s="22"/>
      <c r="I37" s="23">
        <f>ROUND((G37*H37),2)</f>
        <v>0</v>
      </c>
      <c r="J37" s="18">
        <v>8</v>
      </c>
      <c r="K37" s="23">
        <f>ROUND((I37*(J37/100)),2)</f>
        <v>0</v>
      </c>
      <c r="L37" s="24">
        <f>I37+K37</f>
        <v>0</v>
      </c>
      <c r="M37" s="24"/>
    </row>
    <row r="38" spans="2:13" s="1" customFormat="1" ht="3.2" customHeight="1" x14ac:dyDescent="0.2"/>
    <row r="39" spans="2:13" s="1" customFormat="1" ht="18.2" customHeight="1" x14ac:dyDescent="0.2">
      <c r="B39" s="13" t="s">
        <v>27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14" t="s">
        <v>11</v>
      </c>
      <c r="C41" s="15" t="s">
        <v>12</v>
      </c>
      <c r="D41" s="16" t="s">
        <v>13</v>
      </c>
      <c r="E41" s="16" t="s">
        <v>14</v>
      </c>
      <c r="F41" s="16" t="s">
        <v>15</v>
      </c>
      <c r="G41" s="16" t="s">
        <v>16</v>
      </c>
      <c r="H41" s="16" t="s">
        <v>17</v>
      </c>
      <c r="I41" s="15" t="s">
        <v>18</v>
      </c>
      <c r="J41" s="16" t="s">
        <v>19</v>
      </c>
      <c r="K41" s="16" t="s">
        <v>20</v>
      </c>
      <c r="L41" s="17" t="s">
        <v>21</v>
      </c>
      <c r="M41" s="17"/>
    </row>
    <row r="42" spans="2:13" s="1" customFormat="1" ht="19.7" customHeight="1" x14ac:dyDescent="0.2">
      <c r="B42" s="18">
        <v>3</v>
      </c>
      <c r="C42" s="19" t="s">
        <v>22</v>
      </c>
      <c r="D42" s="19" t="s">
        <v>23</v>
      </c>
      <c r="E42" s="20" t="s">
        <v>24</v>
      </c>
      <c r="F42" s="19" t="s">
        <v>25</v>
      </c>
      <c r="G42" s="21">
        <v>136</v>
      </c>
      <c r="H42" s="22"/>
      <c r="I42" s="23">
        <f>ROUND((G42*H42),2)</f>
        <v>0</v>
      </c>
      <c r="J42" s="18">
        <v>8</v>
      </c>
      <c r="K42" s="23">
        <f>ROUND((I42*(J42/100)),2)</f>
        <v>0</v>
      </c>
      <c r="L42" s="24">
        <f>I42+K42</f>
        <v>0</v>
      </c>
      <c r="M42" s="24"/>
    </row>
    <row r="43" spans="2:13" s="1" customFormat="1" ht="3.2" customHeight="1" x14ac:dyDescent="0.2"/>
    <row r="44" spans="2:13" s="1" customFormat="1" ht="18.2" customHeight="1" x14ac:dyDescent="0.2">
      <c r="B44" s="13" t="s">
        <v>28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14" t="s">
        <v>11</v>
      </c>
      <c r="C46" s="15" t="s">
        <v>12</v>
      </c>
      <c r="D46" s="16" t="s">
        <v>13</v>
      </c>
      <c r="E46" s="16" t="s">
        <v>14</v>
      </c>
      <c r="F46" s="16" t="s">
        <v>15</v>
      </c>
      <c r="G46" s="16" t="s">
        <v>16</v>
      </c>
      <c r="H46" s="16" t="s">
        <v>17</v>
      </c>
      <c r="I46" s="15" t="s">
        <v>18</v>
      </c>
      <c r="J46" s="16" t="s">
        <v>19</v>
      </c>
      <c r="K46" s="16" t="s">
        <v>20</v>
      </c>
      <c r="L46" s="17" t="s">
        <v>21</v>
      </c>
      <c r="M46" s="17"/>
    </row>
    <row r="47" spans="2:13" s="1" customFormat="1" ht="19.7" customHeight="1" x14ac:dyDescent="0.2">
      <c r="B47" s="18">
        <v>4</v>
      </c>
      <c r="C47" s="19" t="s">
        <v>22</v>
      </c>
      <c r="D47" s="19" t="s">
        <v>23</v>
      </c>
      <c r="E47" s="20" t="s">
        <v>24</v>
      </c>
      <c r="F47" s="19" t="s">
        <v>25</v>
      </c>
      <c r="G47" s="21">
        <v>397</v>
      </c>
      <c r="H47" s="22"/>
      <c r="I47" s="23">
        <f>ROUND((G47*H47),2)</f>
        <v>0</v>
      </c>
      <c r="J47" s="18">
        <v>8</v>
      </c>
      <c r="K47" s="23">
        <f>ROUND((I47*(J47/100)),2)</f>
        <v>0</v>
      </c>
      <c r="L47" s="24">
        <f>I47+K47</f>
        <v>0</v>
      </c>
      <c r="M47" s="24"/>
    </row>
    <row r="48" spans="2:13" s="1" customFormat="1" ht="9" customHeight="1" x14ac:dyDescent="0.2"/>
    <row r="49" spans="2:13" s="1" customFormat="1" ht="45.4" customHeight="1" x14ac:dyDescent="0.2">
      <c r="B49" s="14" t="s">
        <v>11</v>
      </c>
      <c r="C49" s="15" t="s">
        <v>12</v>
      </c>
      <c r="D49" s="16" t="s">
        <v>13</v>
      </c>
      <c r="E49" s="16" t="s">
        <v>14</v>
      </c>
      <c r="F49" s="16" t="s">
        <v>15</v>
      </c>
      <c r="G49" s="16" t="s">
        <v>16</v>
      </c>
      <c r="H49" s="16" t="s">
        <v>17</v>
      </c>
      <c r="I49" s="15" t="s">
        <v>18</v>
      </c>
      <c r="J49" s="16" t="s">
        <v>19</v>
      </c>
      <c r="K49" s="16" t="s">
        <v>20</v>
      </c>
      <c r="L49" s="17" t="s">
        <v>21</v>
      </c>
      <c r="M49" s="17"/>
    </row>
    <row r="50" spans="2:13" s="1" customFormat="1" ht="28.7" customHeight="1" x14ac:dyDescent="0.2">
      <c r="B50" s="18">
        <v>5</v>
      </c>
      <c r="C50" s="19" t="s">
        <v>29</v>
      </c>
      <c r="D50" s="19" t="s">
        <v>30</v>
      </c>
      <c r="E50" s="20" t="s">
        <v>31</v>
      </c>
      <c r="F50" s="19" t="s">
        <v>32</v>
      </c>
      <c r="G50" s="21">
        <v>639.6</v>
      </c>
      <c r="H50" s="22"/>
      <c r="I50" s="23">
        <f t="shared" ref="I50:I80" si="0">ROUND((G50*H50),2)</f>
        <v>0</v>
      </c>
      <c r="J50" s="18">
        <v>8</v>
      </c>
      <c r="K50" s="23">
        <f t="shared" ref="K50:K80" si="1">ROUND((I50*(J50/100)),2)</f>
        <v>0</v>
      </c>
      <c r="L50" s="24">
        <f t="shared" ref="L50:L80" si="2">I50+K50</f>
        <v>0</v>
      </c>
      <c r="M50" s="24"/>
    </row>
    <row r="51" spans="2:13" s="1" customFormat="1" ht="28.7" customHeight="1" x14ac:dyDescent="0.2">
      <c r="B51" s="18">
        <v>6</v>
      </c>
      <c r="C51" s="19" t="s">
        <v>33</v>
      </c>
      <c r="D51" s="19" t="s">
        <v>34</v>
      </c>
      <c r="E51" s="20" t="s">
        <v>35</v>
      </c>
      <c r="F51" s="19" t="s">
        <v>32</v>
      </c>
      <c r="G51" s="21">
        <v>10</v>
      </c>
      <c r="H51" s="22"/>
      <c r="I51" s="23">
        <f t="shared" si="0"/>
        <v>0</v>
      </c>
      <c r="J51" s="18">
        <v>8</v>
      </c>
      <c r="K51" s="23">
        <f t="shared" si="1"/>
        <v>0</v>
      </c>
      <c r="L51" s="24">
        <f t="shared" si="2"/>
        <v>0</v>
      </c>
      <c r="M51" s="24"/>
    </row>
    <row r="52" spans="2:13" s="1" customFormat="1" ht="19.7" customHeight="1" x14ac:dyDescent="0.2">
      <c r="B52" s="18">
        <v>7</v>
      </c>
      <c r="C52" s="19" t="s">
        <v>36</v>
      </c>
      <c r="D52" s="19" t="s">
        <v>37</v>
      </c>
      <c r="E52" s="20" t="s">
        <v>38</v>
      </c>
      <c r="F52" s="19" t="s">
        <v>32</v>
      </c>
      <c r="G52" s="21">
        <v>10</v>
      </c>
      <c r="H52" s="22"/>
      <c r="I52" s="23">
        <f t="shared" si="0"/>
        <v>0</v>
      </c>
      <c r="J52" s="18">
        <v>8</v>
      </c>
      <c r="K52" s="23">
        <f t="shared" si="1"/>
        <v>0</v>
      </c>
      <c r="L52" s="24">
        <f t="shared" si="2"/>
        <v>0</v>
      </c>
      <c r="M52" s="24"/>
    </row>
    <row r="53" spans="2:13" s="1" customFormat="1" ht="19.7" customHeight="1" x14ac:dyDescent="0.2">
      <c r="B53" s="18">
        <v>8</v>
      </c>
      <c r="C53" s="19" t="s">
        <v>39</v>
      </c>
      <c r="D53" s="19" t="s">
        <v>40</v>
      </c>
      <c r="E53" s="20" t="s">
        <v>41</v>
      </c>
      <c r="F53" s="19" t="s">
        <v>42</v>
      </c>
      <c r="G53" s="21">
        <v>4.57</v>
      </c>
      <c r="H53" s="22"/>
      <c r="I53" s="23">
        <f t="shared" si="0"/>
        <v>0</v>
      </c>
      <c r="J53" s="18">
        <v>8</v>
      </c>
      <c r="K53" s="23">
        <f t="shared" si="1"/>
        <v>0</v>
      </c>
      <c r="L53" s="24">
        <f t="shared" si="2"/>
        <v>0</v>
      </c>
      <c r="M53" s="24"/>
    </row>
    <row r="54" spans="2:13" s="1" customFormat="1" ht="38.85" customHeight="1" x14ac:dyDescent="0.2">
      <c r="B54" s="18">
        <v>9</v>
      </c>
      <c r="C54" s="19" t="s">
        <v>43</v>
      </c>
      <c r="D54" s="19" t="s">
        <v>44</v>
      </c>
      <c r="E54" s="20" t="s">
        <v>45</v>
      </c>
      <c r="F54" s="19" t="s">
        <v>42</v>
      </c>
      <c r="G54" s="21">
        <v>2.59</v>
      </c>
      <c r="H54" s="22"/>
      <c r="I54" s="23">
        <f t="shared" si="0"/>
        <v>0</v>
      </c>
      <c r="J54" s="18">
        <v>8</v>
      </c>
      <c r="K54" s="23">
        <f t="shared" si="1"/>
        <v>0</v>
      </c>
      <c r="L54" s="24">
        <f t="shared" si="2"/>
        <v>0</v>
      </c>
      <c r="M54" s="24"/>
    </row>
    <row r="55" spans="2:13" s="1" customFormat="1" ht="19.7" customHeight="1" x14ac:dyDescent="0.2">
      <c r="B55" s="18">
        <v>10</v>
      </c>
      <c r="C55" s="19" t="s">
        <v>46</v>
      </c>
      <c r="D55" s="19" t="s">
        <v>47</v>
      </c>
      <c r="E55" s="20" t="s">
        <v>48</v>
      </c>
      <c r="F55" s="19" t="s">
        <v>42</v>
      </c>
      <c r="G55" s="21">
        <v>4.57</v>
      </c>
      <c r="H55" s="22"/>
      <c r="I55" s="23">
        <f t="shared" si="0"/>
        <v>0</v>
      </c>
      <c r="J55" s="18">
        <v>8</v>
      </c>
      <c r="K55" s="23">
        <f t="shared" si="1"/>
        <v>0</v>
      </c>
      <c r="L55" s="24">
        <f t="shared" si="2"/>
        <v>0</v>
      </c>
      <c r="M55" s="24"/>
    </row>
    <row r="56" spans="2:13" s="1" customFormat="1" ht="28.7" customHeight="1" x14ac:dyDescent="0.2">
      <c r="B56" s="18">
        <v>11</v>
      </c>
      <c r="C56" s="19" t="s">
        <v>49</v>
      </c>
      <c r="D56" s="19" t="s">
        <v>50</v>
      </c>
      <c r="E56" s="20" t="s">
        <v>51</v>
      </c>
      <c r="F56" s="19" t="s">
        <v>52</v>
      </c>
      <c r="G56" s="21">
        <v>53.09</v>
      </c>
      <c r="H56" s="22"/>
      <c r="I56" s="23">
        <f t="shared" si="0"/>
        <v>0</v>
      </c>
      <c r="J56" s="18">
        <v>8</v>
      </c>
      <c r="K56" s="23">
        <f t="shared" si="1"/>
        <v>0</v>
      </c>
      <c r="L56" s="24">
        <f t="shared" si="2"/>
        <v>0</v>
      </c>
      <c r="M56" s="24"/>
    </row>
    <row r="57" spans="2:13" s="1" customFormat="1" ht="19.7" customHeight="1" x14ac:dyDescent="0.2">
      <c r="B57" s="18">
        <v>12</v>
      </c>
      <c r="C57" s="19" t="s">
        <v>53</v>
      </c>
      <c r="D57" s="19" t="s">
        <v>54</v>
      </c>
      <c r="E57" s="20" t="s">
        <v>55</v>
      </c>
      <c r="F57" s="19" t="s">
        <v>56</v>
      </c>
      <c r="G57" s="21">
        <v>43.21</v>
      </c>
      <c r="H57" s="22"/>
      <c r="I57" s="23">
        <f t="shared" si="0"/>
        <v>0</v>
      </c>
      <c r="J57" s="18">
        <v>8</v>
      </c>
      <c r="K57" s="23">
        <f t="shared" si="1"/>
        <v>0</v>
      </c>
      <c r="L57" s="24">
        <f t="shared" si="2"/>
        <v>0</v>
      </c>
      <c r="M57" s="24"/>
    </row>
    <row r="58" spans="2:13" s="1" customFormat="1" ht="19.7" customHeight="1" x14ac:dyDescent="0.2">
      <c r="B58" s="18">
        <v>13</v>
      </c>
      <c r="C58" s="19" t="s">
        <v>57</v>
      </c>
      <c r="D58" s="19" t="s">
        <v>58</v>
      </c>
      <c r="E58" s="20" t="s">
        <v>59</v>
      </c>
      <c r="F58" s="19" t="s">
        <v>56</v>
      </c>
      <c r="G58" s="21">
        <v>43.21</v>
      </c>
      <c r="H58" s="22"/>
      <c r="I58" s="23">
        <f t="shared" si="0"/>
        <v>0</v>
      </c>
      <c r="J58" s="18">
        <v>8</v>
      </c>
      <c r="K58" s="23">
        <f t="shared" si="1"/>
        <v>0</v>
      </c>
      <c r="L58" s="24">
        <f t="shared" si="2"/>
        <v>0</v>
      </c>
      <c r="M58" s="24"/>
    </row>
    <row r="59" spans="2:13" s="1" customFormat="1" ht="28.7" customHeight="1" x14ac:dyDescent="0.2">
      <c r="B59" s="18">
        <v>14</v>
      </c>
      <c r="C59" s="19" t="s">
        <v>60</v>
      </c>
      <c r="D59" s="19" t="s">
        <v>61</v>
      </c>
      <c r="E59" s="20" t="s">
        <v>62</v>
      </c>
      <c r="F59" s="19" t="s">
        <v>42</v>
      </c>
      <c r="G59" s="21">
        <v>2</v>
      </c>
      <c r="H59" s="22"/>
      <c r="I59" s="23">
        <f t="shared" si="0"/>
        <v>0</v>
      </c>
      <c r="J59" s="18">
        <v>8</v>
      </c>
      <c r="K59" s="23">
        <f t="shared" si="1"/>
        <v>0</v>
      </c>
      <c r="L59" s="24">
        <f t="shared" si="2"/>
        <v>0</v>
      </c>
      <c r="M59" s="24"/>
    </row>
    <row r="60" spans="2:13" s="1" customFormat="1" ht="28.7" customHeight="1" x14ac:dyDescent="0.2">
      <c r="B60" s="18">
        <v>15</v>
      </c>
      <c r="C60" s="19" t="s">
        <v>63</v>
      </c>
      <c r="D60" s="19" t="s">
        <v>64</v>
      </c>
      <c r="E60" s="20" t="s">
        <v>65</v>
      </c>
      <c r="F60" s="19" t="s">
        <v>42</v>
      </c>
      <c r="G60" s="21">
        <v>18</v>
      </c>
      <c r="H60" s="22"/>
      <c r="I60" s="23">
        <f t="shared" si="0"/>
        <v>0</v>
      </c>
      <c r="J60" s="18">
        <v>8</v>
      </c>
      <c r="K60" s="23">
        <f t="shared" si="1"/>
        <v>0</v>
      </c>
      <c r="L60" s="24">
        <f t="shared" si="2"/>
        <v>0</v>
      </c>
      <c r="M60" s="24"/>
    </row>
    <row r="61" spans="2:13" s="1" customFormat="1" ht="28.7" customHeight="1" x14ac:dyDescent="0.2">
      <c r="B61" s="18">
        <v>16</v>
      </c>
      <c r="C61" s="19" t="s">
        <v>66</v>
      </c>
      <c r="D61" s="19" t="s">
        <v>67</v>
      </c>
      <c r="E61" s="20" t="s">
        <v>68</v>
      </c>
      <c r="F61" s="19" t="s">
        <v>42</v>
      </c>
      <c r="G61" s="21">
        <v>1</v>
      </c>
      <c r="H61" s="22"/>
      <c r="I61" s="23">
        <f t="shared" si="0"/>
        <v>0</v>
      </c>
      <c r="J61" s="18">
        <v>8</v>
      </c>
      <c r="K61" s="23">
        <f t="shared" si="1"/>
        <v>0</v>
      </c>
      <c r="L61" s="24">
        <f t="shared" si="2"/>
        <v>0</v>
      </c>
      <c r="M61" s="24"/>
    </row>
    <row r="62" spans="2:13" s="1" customFormat="1" ht="19.7" customHeight="1" x14ac:dyDescent="0.2">
      <c r="B62" s="18">
        <v>17</v>
      </c>
      <c r="C62" s="19" t="s">
        <v>69</v>
      </c>
      <c r="D62" s="19" t="s">
        <v>70</v>
      </c>
      <c r="E62" s="20" t="s">
        <v>71</v>
      </c>
      <c r="F62" s="19" t="s">
        <v>42</v>
      </c>
      <c r="G62" s="21">
        <v>9.15</v>
      </c>
      <c r="H62" s="22"/>
      <c r="I62" s="23">
        <f t="shared" si="0"/>
        <v>0</v>
      </c>
      <c r="J62" s="18">
        <v>8</v>
      </c>
      <c r="K62" s="23">
        <f t="shared" si="1"/>
        <v>0</v>
      </c>
      <c r="L62" s="24">
        <f t="shared" si="2"/>
        <v>0</v>
      </c>
      <c r="M62" s="24"/>
    </row>
    <row r="63" spans="2:13" s="1" customFormat="1" ht="28.7" customHeight="1" x14ac:dyDescent="0.2">
      <c r="B63" s="18">
        <v>18</v>
      </c>
      <c r="C63" s="19" t="s">
        <v>72</v>
      </c>
      <c r="D63" s="19" t="s">
        <v>73</v>
      </c>
      <c r="E63" s="20" t="s">
        <v>74</v>
      </c>
      <c r="F63" s="19" t="s">
        <v>42</v>
      </c>
      <c r="G63" s="21">
        <v>7.47</v>
      </c>
      <c r="H63" s="22"/>
      <c r="I63" s="23">
        <f t="shared" si="0"/>
        <v>0</v>
      </c>
      <c r="J63" s="18">
        <v>8</v>
      </c>
      <c r="K63" s="23">
        <f t="shared" si="1"/>
        <v>0</v>
      </c>
      <c r="L63" s="24">
        <f t="shared" si="2"/>
        <v>0</v>
      </c>
      <c r="M63" s="24"/>
    </row>
    <row r="64" spans="2:13" s="1" customFormat="1" ht="28.7" customHeight="1" x14ac:dyDescent="0.2">
      <c r="B64" s="18">
        <v>19</v>
      </c>
      <c r="C64" s="19" t="s">
        <v>75</v>
      </c>
      <c r="D64" s="19" t="s">
        <v>76</v>
      </c>
      <c r="E64" s="20" t="s">
        <v>77</v>
      </c>
      <c r="F64" s="19" t="s">
        <v>56</v>
      </c>
      <c r="G64" s="21">
        <v>50.92</v>
      </c>
      <c r="H64" s="22"/>
      <c r="I64" s="23">
        <f t="shared" si="0"/>
        <v>0</v>
      </c>
      <c r="J64" s="18">
        <v>8</v>
      </c>
      <c r="K64" s="23">
        <f t="shared" si="1"/>
        <v>0</v>
      </c>
      <c r="L64" s="24">
        <f t="shared" si="2"/>
        <v>0</v>
      </c>
      <c r="M64" s="24"/>
    </row>
    <row r="65" spans="2:13" s="1" customFormat="1" ht="19.7" customHeight="1" x14ac:dyDescent="0.2">
      <c r="B65" s="18">
        <v>20</v>
      </c>
      <c r="C65" s="19" t="s">
        <v>78</v>
      </c>
      <c r="D65" s="19" t="s">
        <v>79</v>
      </c>
      <c r="E65" s="20" t="s">
        <v>80</v>
      </c>
      <c r="F65" s="19" t="s">
        <v>81</v>
      </c>
      <c r="G65" s="21">
        <v>150.06</v>
      </c>
      <c r="H65" s="22"/>
      <c r="I65" s="23">
        <f t="shared" si="0"/>
        <v>0</v>
      </c>
      <c r="J65" s="18">
        <v>8</v>
      </c>
      <c r="K65" s="23">
        <f t="shared" si="1"/>
        <v>0</v>
      </c>
      <c r="L65" s="24">
        <f t="shared" si="2"/>
        <v>0</v>
      </c>
      <c r="M65" s="24"/>
    </row>
    <row r="66" spans="2:13" s="1" customFormat="1" ht="28.7" customHeight="1" x14ac:dyDescent="0.2">
      <c r="B66" s="18">
        <v>21</v>
      </c>
      <c r="C66" s="19" t="s">
        <v>82</v>
      </c>
      <c r="D66" s="19" t="s">
        <v>83</v>
      </c>
      <c r="E66" s="20" t="s">
        <v>84</v>
      </c>
      <c r="F66" s="19" t="s">
        <v>81</v>
      </c>
      <c r="G66" s="21">
        <v>50</v>
      </c>
      <c r="H66" s="22"/>
      <c r="I66" s="23">
        <f t="shared" si="0"/>
        <v>0</v>
      </c>
      <c r="J66" s="18">
        <v>8</v>
      </c>
      <c r="K66" s="23">
        <f t="shared" si="1"/>
        <v>0</v>
      </c>
      <c r="L66" s="24">
        <f t="shared" si="2"/>
        <v>0</v>
      </c>
      <c r="M66" s="24"/>
    </row>
    <row r="67" spans="2:13" s="1" customFormat="1" ht="19.7" customHeight="1" x14ac:dyDescent="0.2">
      <c r="B67" s="18">
        <v>22</v>
      </c>
      <c r="C67" s="19" t="s">
        <v>85</v>
      </c>
      <c r="D67" s="19" t="s">
        <v>86</v>
      </c>
      <c r="E67" s="20" t="s">
        <v>87</v>
      </c>
      <c r="F67" s="19" t="s">
        <v>81</v>
      </c>
      <c r="G67" s="21">
        <v>458</v>
      </c>
      <c r="H67" s="22"/>
      <c r="I67" s="23">
        <f t="shared" si="0"/>
        <v>0</v>
      </c>
      <c r="J67" s="18">
        <v>8</v>
      </c>
      <c r="K67" s="23">
        <f t="shared" si="1"/>
        <v>0</v>
      </c>
      <c r="L67" s="24">
        <f t="shared" si="2"/>
        <v>0</v>
      </c>
      <c r="M67" s="24"/>
    </row>
    <row r="68" spans="2:13" s="1" customFormat="1" ht="19.7" customHeight="1" x14ac:dyDescent="0.2">
      <c r="B68" s="18">
        <v>23</v>
      </c>
      <c r="C68" s="19" t="s">
        <v>88</v>
      </c>
      <c r="D68" s="19" t="s">
        <v>89</v>
      </c>
      <c r="E68" s="20" t="s">
        <v>90</v>
      </c>
      <c r="F68" s="19" t="s">
        <v>81</v>
      </c>
      <c r="G68" s="21">
        <v>3</v>
      </c>
      <c r="H68" s="22"/>
      <c r="I68" s="23">
        <f t="shared" si="0"/>
        <v>0</v>
      </c>
      <c r="J68" s="18">
        <v>8</v>
      </c>
      <c r="K68" s="23">
        <f t="shared" si="1"/>
        <v>0</v>
      </c>
      <c r="L68" s="24">
        <f t="shared" si="2"/>
        <v>0</v>
      </c>
      <c r="M68" s="24"/>
    </row>
    <row r="69" spans="2:13" s="1" customFormat="1" ht="28.7" customHeight="1" x14ac:dyDescent="0.2">
      <c r="B69" s="18">
        <v>24</v>
      </c>
      <c r="C69" s="19" t="s">
        <v>91</v>
      </c>
      <c r="D69" s="19" t="s">
        <v>92</v>
      </c>
      <c r="E69" s="20" t="s">
        <v>93</v>
      </c>
      <c r="F69" s="19" t="s">
        <v>25</v>
      </c>
      <c r="G69" s="21">
        <v>10</v>
      </c>
      <c r="H69" s="22"/>
      <c r="I69" s="23">
        <f t="shared" si="0"/>
        <v>0</v>
      </c>
      <c r="J69" s="18">
        <v>8</v>
      </c>
      <c r="K69" s="23">
        <f t="shared" si="1"/>
        <v>0</v>
      </c>
      <c r="L69" s="24">
        <f t="shared" si="2"/>
        <v>0</v>
      </c>
      <c r="M69" s="24"/>
    </row>
    <row r="70" spans="2:13" s="1" customFormat="1" ht="19.7" customHeight="1" x14ac:dyDescent="0.2">
      <c r="B70" s="18">
        <v>25</v>
      </c>
      <c r="C70" s="19" t="s">
        <v>94</v>
      </c>
      <c r="D70" s="19" t="s">
        <v>95</v>
      </c>
      <c r="E70" s="20" t="s">
        <v>96</v>
      </c>
      <c r="F70" s="19" t="s">
        <v>42</v>
      </c>
      <c r="G70" s="21">
        <v>0.37</v>
      </c>
      <c r="H70" s="22"/>
      <c r="I70" s="23">
        <f t="shared" si="0"/>
        <v>0</v>
      </c>
      <c r="J70" s="18">
        <v>8</v>
      </c>
      <c r="K70" s="23">
        <f t="shared" si="1"/>
        <v>0</v>
      </c>
      <c r="L70" s="24">
        <f t="shared" si="2"/>
        <v>0</v>
      </c>
      <c r="M70" s="24"/>
    </row>
    <row r="71" spans="2:13" s="1" customFormat="1" ht="28.7" customHeight="1" x14ac:dyDescent="0.2">
      <c r="B71" s="18">
        <v>26</v>
      </c>
      <c r="C71" s="19" t="s">
        <v>97</v>
      </c>
      <c r="D71" s="19" t="s">
        <v>98</v>
      </c>
      <c r="E71" s="20" t="s">
        <v>99</v>
      </c>
      <c r="F71" s="19" t="s">
        <v>81</v>
      </c>
      <c r="G71" s="21">
        <v>10</v>
      </c>
      <c r="H71" s="22"/>
      <c r="I71" s="23">
        <f t="shared" si="0"/>
        <v>0</v>
      </c>
      <c r="J71" s="18">
        <v>8</v>
      </c>
      <c r="K71" s="23">
        <f t="shared" si="1"/>
        <v>0</v>
      </c>
      <c r="L71" s="24">
        <f t="shared" si="2"/>
        <v>0</v>
      </c>
      <c r="M71" s="24"/>
    </row>
    <row r="72" spans="2:13" s="1" customFormat="1" ht="19.7" customHeight="1" x14ac:dyDescent="0.2">
      <c r="B72" s="18">
        <v>27</v>
      </c>
      <c r="C72" s="19" t="s">
        <v>100</v>
      </c>
      <c r="D72" s="19" t="s">
        <v>101</v>
      </c>
      <c r="E72" s="20" t="s">
        <v>102</v>
      </c>
      <c r="F72" s="19" t="s">
        <v>81</v>
      </c>
      <c r="G72" s="21">
        <v>30</v>
      </c>
      <c r="H72" s="22"/>
      <c r="I72" s="23">
        <f t="shared" si="0"/>
        <v>0</v>
      </c>
      <c r="J72" s="18">
        <v>8</v>
      </c>
      <c r="K72" s="23">
        <f t="shared" si="1"/>
        <v>0</v>
      </c>
      <c r="L72" s="24">
        <f t="shared" si="2"/>
        <v>0</v>
      </c>
      <c r="M72" s="24"/>
    </row>
    <row r="73" spans="2:13" s="1" customFormat="1" ht="19.7" customHeight="1" x14ac:dyDescent="0.2">
      <c r="B73" s="18">
        <v>28</v>
      </c>
      <c r="C73" s="19" t="s">
        <v>103</v>
      </c>
      <c r="D73" s="19" t="s">
        <v>104</v>
      </c>
      <c r="E73" s="20" t="s">
        <v>105</v>
      </c>
      <c r="F73" s="19" t="s">
        <v>42</v>
      </c>
      <c r="G73" s="21">
        <v>0.2</v>
      </c>
      <c r="H73" s="22"/>
      <c r="I73" s="23">
        <f t="shared" si="0"/>
        <v>0</v>
      </c>
      <c r="J73" s="18">
        <v>8</v>
      </c>
      <c r="K73" s="23">
        <f t="shared" si="1"/>
        <v>0</v>
      </c>
      <c r="L73" s="24">
        <f t="shared" si="2"/>
        <v>0</v>
      </c>
      <c r="M73" s="24"/>
    </row>
    <row r="74" spans="2:13" s="1" customFormat="1" ht="19.7" customHeight="1" x14ac:dyDescent="0.2">
      <c r="B74" s="18">
        <v>29</v>
      </c>
      <c r="C74" s="19" t="s">
        <v>106</v>
      </c>
      <c r="D74" s="19" t="s">
        <v>107</v>
      </c>
      <c r="E74" s="20" t="s">
        <v>108</v>
      </c>
      <c r="F74" s="19" t="s">
        <v>109</v>
      </c>
      <c r="G74" s="21">
        <v>250</v>
      </c>
      <c r="H74" s="22"/>
      <c r="I74" s="23">
        <f t="shared" si="0"/>
        <v>0</v>
      </c>
      <c r="J74" s="18">
        <v>8</v>
      </c>
      <c r="K74" s="23">
        <f t="shared" si="1"/>
        <v>0</v>
      </c>
      <c r="L74" s="24">
        <f t="shared" si="2"/>
        <v>0</v>
      </c>
      <c r="M74" s="24"/>
    </row>
    <row r="75" spans="2:13" s="1" customFormat="1" ht="19.7" customHeight="1" x14ac:dyDescent="0.2">
      <c r="B75" s="18">
        <v>30</v>
      </c>
      <c r="C75" s="19" t="s">
        <v>110</v>
      </c>
      <c r="D75" s="19" t="s">
        <v>111</v>
      </c>
      <c r="E75" s="20" t="s">
        <v>112</v>
      </c>
      <c r="F75" s="19" t="s">
        <v>113</v>
      </c>
      <c r="G75" s="21">
        <v>260</v>
      </c>
      <c r="H75" s="22"/>
      <c r="I75" s="23">
        <f t="shared" si="0"/>
        <v>0</v>
      </c>
      <c r="J75" s="18">
        <v>8</v>
      </c>
      <c r="K75" s="23">
        <f t="shared" si="1"/>
        <v>0</v>
      </c>
      <c r="L75" s="24">
        <f t="shared" si="2"/>
        <v>0</v>
      </c>
      <c r="M75" s="24"/>
    </row>
    <row r="76" spans="2:13" s="1" customFormat="1" ht="19.7" customHeight="1" x14ac:dyDescent="0.2">
      <c r="B76" s="18">
        <v>31</v>
      </c>
      <c r="C76" s="19" t="s">
        <v>114</v>
      </c>
      <c r="D76" s="19" t="s">
        <v>115</v>
      </c>
      <c r="E76" s="20" t="s">
        <v>112</v>
      </c>
      <c r="F76" s="19" t="s">
        <v>113</v>
      </c>
      <c r="G76" s="21">
        <v>20</v>
      </c>
      <c r="H76" s="22"/>
      <c r="I76" s="23">
        <f t="shared" si="0"/>
        <v>0</v>
      </c>
      <c r="J76" s="18">
        <v>23</v>
      </c>
      <c r="K76" s="23">
        <f t="shared" si="1"/>
        <v>0</v>
      </c>
      <c r="L76" s="24">
        <f t="shared" si="2"/>
        <v>0</v>
      </c>
      <c r="M76" s="24"/>
    </row>
    <row r="77" spans="2:13" s="1" customFormat="1" ht="19.7" customHeight="1" x14ac:dyDescent="0.2">
      <c r="B77" s="18">
        <v>32</v>
      </c>
      <c r="C77" s="19" t="s">
        <v>116</v>
      </c>
      <c r="D77" s="19" t="s">
        <v>117</v>
      </c>
      <c r="E77" s="20" t="s">
        <v>118</v>
      </c>
      <c r="F77" s="19" t="s">
        <v>113</v>
      </c>
      <c r="G77" s="21">
        <v>10</v>
      </c>
      <c r="H77" s="22"/>
      <c r="I77" s="23">
        <f t="shared" si="0"/>
        <v>0</v>
      </c>
      <c r="J77" s="18">
        <v>8</v>
      </c>
      <c r="K77" s="23">
        <f t="shared" si="1"/>
        <v>0</v>
      </c>
      <c r="L77" s="24">
        <f t="shared" si="2"/>
        <v>0</v>
      </c>
      <c r="M77" s="24"/>
    </row>
    <row r="78" spans="2:13" s="1" customFormat="1" ht="19.7" customHeight="1" x14ac:dyDescent="0.2">
      <c r="B78" s="18">
        <v>33</v>
      </c>
      <c r="C78" s="19" t="s">
        <v>119</v>
      </c>
      <c r="D78" s="19" t="s">
        <v>120</v>
      </c>
      <c r="E78" s="20" t="s">
        <v>121</v>
      </c>
      <c r="F78" s="19" t="s">
        <v>113</v>
      </c>
      <c r="G78" s="21">
        <v>103</v>
      </c>
      <c r="H78" s="22"/>
      <c r="I78" s="23">
        <f t="shared" si="0"/>
        <v>0</v>
      </c>
      <c r="J78" s="18">
        <v>8</v>
      </c>
      <c r="K78" s="23">
        <f t="shared" si="1"/>
        <v>0</v>
      </c>
      <c r="L78" s="24">
        <f t="shared" si="2"/>
        <v>0</v>
      </c>
      <c r="M78" s="24"/>
    </row>
    <row r="79" spans="2:13" s="1" customFormat="1" ht="19.7" customHeight="1" x14ac:dyDescent="0.2">
      <c r="B79" s="18">
        <v>34</v>
      </c>
      <c r="C79" s="19" t="s">
        <v>122</v>
      </c>
      <c r="D79" s="19" t="s">
        <v>123</v>
      </c>
      <c r="E79" s="20" t="s">
        <v>124</v>
      </c>
      <c r="F79" s="19" t="s">
        <v>113</v>
      </c>
      <c r="G79" s="21">
        <v>65.5</v>
      </c>
      <c r="H79" s="22"/>
      <c r="I79" s="23">
        <f t="shared" si="0"/>
        <v>0</v>
      </c>
      <c r="J79" s="18">
        <v>8</v>
      </c>
      <c r="K79" s="23">
        <f t="shared" si="1"/>
        <v>0</v>
      </c>
      <c r="L79" s="24">
        <f t="shared" si="2"/>
        <v>0</v>
      </c>
      <c r="M79" s="24"/>
    </row>
    <row r="80" spans="2:13" s="1" customFormat="1" ht="19.7" customHeight="1" x14ac:dyDescent="0.2">
      <c r="B80" s="18">
        <v>35</v>
      </c>
      <c r="C80" s="19" t="s">
        <v>125</v>
      </c>
      <c r="D80" s="19" t="s">
        <v>126</v>
      </c>
      <c r="E80" s="20" t="s">
        <v>124</v>
      </c>
      <c r="F80" s="19" t="s">
        <v>113</v>
      </c>
      <c r="G80" s="21">
        <v>0.5</v>
      </c>
      <c r="H80" s="22"/>
      <c r="I80" s="23">
        <f t="shared" si="0"/>
        <v>0</v>
      </c>
      <c r="J80" s="18">
        <v>23</v>
      </c>
      <c r="K80" s="23">
        <f t="shared" si="1"/>
        <v>0</v>
      </c>
      <c r="L80" s="24">
        <f t="shared" si="2"/>
        <v>0</v>
      </c>
      <c r="M80" s="24"/>
    </row>
    <row r="81" spans="2:14" s="1" customFormat="1" ht="55.9" customHeight="1" x14ac:dyDescent="0.2"/>
    <row r="82" spans="2:14" s="1" customFormat="1" ht="21.4" customHeight="1" x14ac:dyDescent="0.2">
      <c r="B82" s="25" t="s">
        <v>127</v>
      </c>
      <c r="C82" s="25"/>
      <c r="D82" s="25"/>
      <c r="E82" s="25"/>
      <c r="F82" s="26">
        <f>SUM(I32,I37,I42,I47,I50:I80)</f>
        <v>0</v>
      </c>
      <c r="G82" s="26"/>
      <c r="H82" s="26"/>
      <c r="I82" s="26"/>
      <c r="J82" s="26"/>
      <c r="K82" s="26"/>
      <c r="L82" s="26"/>
      <c r="M82" s="26"/>
    </row>
    <row r="83" spans="2:14" s="1" customFormat="1" ht="21.4" customHeight="1" x14ac:dyDescent="0.2">
      <c r="B83" s="25" t="s">
        <v>128</v>
      </c>
      <c r="C83" s="25"/>
      <c r="D83" s="25"/>
      <c r="E83" s="25"/>
      <c r="F83" s="26">
        <f>SUM(L32,L37,L42,L47,L50:M80)</f>
        <v>0</v>
      </c>
      <c r="G83" s="26"/>
      <c r="H83" s="26"/>
      <c r="I83" s="26"/>
      <c r="J83" s="26"/>
      <c r="K83" s="26"/>
      <c r="L83" s="26"/>
      <c r="M83" s="26"/>
    </row>
    <row r="84" spans="2:14" s="1" customFormat="1" ht="11.1" customHeight="1" x14ac:dyDescent="0.2"/>
    <row r="85" spans="2:14" s="1" customFormat="1" ht="61.35" customHeight="1" x14ac:dyDescent="0.2">
      <c r="B85" s="12" t="s">
        <v>129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</row>
    <row r="86" spans="2:14" s="1" customFormat="1" ht="2.65" customHeight="1" x14ac:dyDescent="0.2"/>
    <row r="87" spans="2:14" s="1" customFormat="1" ht="89.1" customHeight="1" x14ac:dyDescent="0.2">
      <c r="B87" s="12" t="s">
        <v>130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</row>
    <row r="88" spans="2:14" s="1" customFormat="1" ht="5.25" customHeight="1" x14ac:dyDescent="0.2"/>
    <row r="89" spans="2:14" s="1" customFormat="1" ht="110.1" customHeight="1" x14ac:dyDescent="0.2">
      <c r="B89" s="27" t="s">
        <v>131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</row>
    <row r="90" spans="2:14" s="1" customFormat="1" ht="5.25" customHeight="1" x14ac:dyDescent="0.2"/>
    <row r="91" spans="2:14" s="1" customFormat="1" ht="37.9" customHeight="1" x14ac:dyDescent="0.2">
      <c r="B91" s="28" t="s">
        <v>132</v>
      </c>
      <c r="C91" s="28"/>
      <c r="D91" s="28"/>
      <c r="E91" s="28"/>
      <c r="F91" s="29" t="s">
        <v>133</v>
      </c>
      <c r="G91" s="29"/>
      <c r="H91" s="29"/>
      <c r="I91" s="29"/>
      <c r="J91" s="29"/>
      <c r="K91" s="29"/>
      <c r="L91" s="29"/>
    </row>
    <row r="92" spans="2:14" s="1" customFormat="1" ht="28.7" customHeight="1" x14ac:dyDescent="0.2"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</row>
    <row r="93" spans="2:14" s="1" customFormat="1" ht="28.7" customHeight="1" x14ac:dyDescent="0.2"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</row>
    <row r="94" spans="2:14" s="1" customFormat="1" ht="28.7" customHeight="1" x14ac:dyDescent="0.2"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</row>
    <row r="95" spans="2:14" s="1" customFormat="1" ht="28.7" customHeight="1" x14ac:dyDescent="0.2"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</row>
    <row r="96" spans="2:14" s="1" customFormat="1" ht="2.65" customHeight="1" x14ac:dyDescent="0.2"/>
    <row r="97" spans="2:14" s="1" customFormat="1" ht="189.95" customHeight="1" x14ac:dyDescent="0.2">
      <c r="B97" s="12" t="s">
        <v>134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spans="2:14" s="1" customFormat="1" ht="2.65" customHeight="1" x14ac:dyDescent="0.2"/>
    <row r="99" spans="2:14" s="1" customFormat="1" ht="33.6" customHeight="1" x14ac:dyDescent="0.2">
      <c r="B99" s="11" t="s">
        <v>135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2:14" s="1" customFormat="1" ht="2.65" customHeight="1" x14ac:dyDescent="0.2"/>
    <row r="101" spans="2:14" s="1" customFormat="1" ht="37.9" customHeight="1" x14ac:dyDescent="0.2">
      <c r="B101" s="28" t="s">
        <v>136</v>
      </c>
      <c r="C101" s="28"/>
      <c r="D101" s="28"/>
      <c r="E101" s="28"/>
      <c r="F101" s="31" t="s">
        <v>137</v>
      </c>
      <c r="G101" s="31"/>
      <c r="H101" s="31"/>
      <c r="I101" s="31"/>
      <c r="J101" s="31"/>
      <c r="K101" s="31"/>
      <c r="L101" s="31"/>
    </row>
    <row r="102" spans="2:14" s="1" customFormat="1" ht="28.7" customHeight="1" x14ac:dyDescent="0.2"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</row>
    <row r="103" spans="2:14" s="1" customFormat="1" ht="28.7" customHeight="1" x14ac:dyDescent="0.2"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</row>
    <row r="104" spans="2:14" s="1" customFormat="1" ht="28.7" customHeight="1" x14ac:dyDescent="0.2"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</row>
    <row r="105" spans="2:14" s="1" customFormat="1" ht="28.7" customHeight="1" x14ac:dyDescent="0.2"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</row>
    <row r="106" spans="2:14" s="1" customFormat="1" ht="2.65" customHeight="1" x14ac:dyDescent="0.2"/>
    <row r="107" spans="2:14" s="1" customFormat="1" ht="130.69999999999999" customHeight="1" x14ac:dyDescent="0.2">
      <c r="B107" s="12" t="s">
        <v>138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2:14" s="1" customFormat="1" ht="2.65" customHeight="1" x14ac:dyDescent="0.2"/>
    <row r="109" spans="2:14" s="1" customFormat="1" ht="60" customHeight="1" x14ac:dyDescent="0.2">
      <c r="B109" s="12" t="s">
        <v>139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2:14" s="1" customFormat="1" ht="2.65" customHeight="1" x14ac:dyDescent="0.2"/>
    <row r="111" spans="2:14" s="1" customFormat="1" ht="47.45" customHeight="1" x14ac:dyDescent="0.2">
      <c r="B111" s="27" t="s">
        <v>140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</row>
    <row r="112" spans="2:14" s="1" customFormat="1" ht="2.65" customHeight="1" x14ac:dyDescent="0.2"/>
    <row r="113" spans="2:14" s="1" customFormat="1" ht="33.6" customHeight="1" x14ac:dyDescent="0.2">
      <c r="B113" s="27" t="s">
        <v>141</v>
      </c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</row>
    <row r="114" spans="2:14" s="1" customFormat="1" ht="2.65" customHeight="1" x14ac:dyDescent="0.2"/>
    <row r="115" spans="2:14" s="1" customFormat="1" ht="116.85" customHeight="1" x14ac:dyDescent="0.2">
      <c r="B115" s="12" t="s">
        <v>142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</row>
    <row r="116" spans="2:14" s="1" customFormat="1" ht="2.65" customHeight="1" x14ac:dyDescent="0.2"/>
    <row r="117" spans="2:14" s="1" customFormat="1" ht="90" customHeight="1" x14ac:dyDescent="0.2">
      <c r="B117" s="12" t="s">
        <v>143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</row>
    <row r="118" spans="2:14" s="1" customFormat="1" ht="86.85" customHeight="1" x14ac:dyDescent="0.2">
      <c r="H118" s="32"/>
      <c r="I118" s="32"/>
      <c r="J118" s="32"/>
      <c r="K118" s="32"/>
    </row>
    <row r="119" spans="2:14" s="1" customFormat="1" ht="17.649999999999999" customHeight="1" x14ac:dyDescent="0.2">
      <c r="I119" s="33" t="s">
        <v>144</v>
      </c>
      <c r="J119" s="33"/>
    </row>
    <row r="120" spans="2:14" s="1" customFormat="1" ht="145.15" customHeight="1" x14ac:dyDescent="0.2"/>
    <row r="121" spans="2:14" s="1" customFormat="1" ht="105" customHeight="1" x14ac:dyDescent="0.2">
      <c r="B121" s="34" t="s">
        <v>145</v>
      </c>
      <c r="C121" s="34"/>
      <c r="D121" s="34"/>
      <c r="E121" s="34"/>
      <c r="F121" s="34"/>
      <c r="G121" s="34"/>
      <c r="H121" s="34"/>
      <c r="I121" s="34"/>
      <c r="J121" s="34"/>
    </row>
  </sheetData>
  <sheetProtection algorithmName="SHA-512" hashValue="/4Zohkrwd/D91kTTQe7/NkZpDhAaN5DaVRRTmDUQeZdjInL9+DqL9bwxxczs4wBHSrkm0PIJDFRC49znmMJguw==" saltValue="t6fKcTuXTDQKAyIWTfN25w==" spinCount="100000" sheet="1" objects="1" scenarios="1"/>
  <mergeCells count="94">
    <mergeCell ref="H118:K118"/>
    <mergeCell ref="I119:J119"/>
    <mergeCell ref="B121:J121"/>
    <mergeCell ref="B107:N107"/>
    <mergeCell ref="B109:N109"/>
    <mergeCell ref="B111:N111"/>
    <mergeCell ref="B113:N113"/>
    <mergeCell ref="B115:N115"/>
    <mergeCell ref="B117:N117"/>
    <mergeCell ref="B103:E103"/>
    <mergeCell ref="F103:L103"/>
    <mergeCell ref="B104:E104"/>
    <mergeCell ref="F104:L104"/>
    <mergeCell ref="B105:E105"/>
    <mergeCell ref="F105:L105"/>
    <mergeCell ref="B97:N97"/>
    <mergeCell ref="B99:N99"/>
    <mergeCell ref="B101:E101"/>
    <mergeCell ref="F101:L101"/>
    <mergeCell ref="B102:E102"/>
    <mergeCell ref="F102:L102"/>
    <mergeCell ref="B93:E93"/>
    <mergeCell ref="F93:L93"/>
    <mergeCell ref="B94:E94"/>
    <mergeCell ref="F94:L94"/>
    <mergeCell ref="B95:E95"/>
    <mergeCell ref="F95:L95"/>
    <mergeCell ref="B85:N85"/>
    <mergeCell ref="B87:N87"/>
    <mergeCell ref="B89:N89"/>
    <mergeCell ref="B91:E91"/>
    <mergeCell ref="F91:L91"/>
    <mergeCell ref="B92:E92"/>
    <mergeCell ref="F92:L92"/>
    <mergeCell ref="L79:M79"/>
    <mergeCell ref="L80:M80"/>
    <mergeCell ref="B82:E82"/>
    <mergeCell ref="F82:M82"/>
    <mergeCell ref="B83:E83"/>
    <mergeCell ref="F83:M83"/>
    <mergeCell ref="L73:M73"/>
    <mergeCell ref="L74:M74"/>
    <mergeCell ref="L75:M75"/>
    <mergeCell ref="L76:M76"/>
    <mergeCell ref="L77:M77"/>
    <mergeCell ref="L78:M78"/>
    <mergeCell ref="L67:M67"/>
    <mergeCell ref="L68:M68"/>
    <mergeCell ref="L69:M69"/>
    <mergeCell ref="L70:M70"/>
    <mergeCell ref="L71:M71"/>
    <mergeCell ref="L72:M72"/>
    <mergeCell ref="L61:M61"/>
    <mergeCell ref="L62:M62"/>
    <mergeCell ref="L63:M63"/>
    <mergeCell ref="L64:M64"/>
    <mergeCell ref="L65:M65"/>
    <mergeCell ref="L66:M66"/>
    <mergeCell ref="L55:M55"/>
    <mergeCell ref="L56:M56"/>
    <mergeCell ref="L57:M57"/>
    <mergeCell ref="L58:M58"/>
    <mergeCell ref="L59:M59"/>
    <mergeCell ref="L60:M60"/>
    <mergeCell ref="L49:M49"/>
    <mergeCell ref="L50:M50"/>
    <mergeCell ref="L51:M51"/>
    <mergeCell ref="L52:M52"/>
    <mergeCell ref="L53:M53"/>
    <mergeCell ref="L54:M54"/>
    <mergeCell ref="B39:K39"/>
    <mergeCell ref="L41:M41"/>
    <mergeCell ref="L42:M42"/>
    <mergeCell ref="B44:K44"/>
    <mergeCell ref="L46:M46"/>
    <mergeCell ref="L47:M47"/>
    <mergeCell ref="B29:K29"/>
    <mergeCell ref="L31:M31"/>
    <mergeCell ref="L32:M32"/>
    <mergeCell ref="B34:K34"/>
    <mergeCell ref="L36:M36"/>
    <mergeCell ref="L37:M37"/>
    <mergeCell ref="B8:D8"/>
    <mergeCell ref="B10:D11"/>
    <mergeCell ref="G11:N12"/>
    <mergeCell ref="E14:G14"/>
    <mergeCell ref="B24:L24"/>
    <mergeCell ref="B26:L26"/>
    <mergeCell ref="I2:O2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Kasperuk</dc:creator>
  <cp:lastModifiedBy>Łukasz Kasperuk</cp:lastModifiedBy>
  <dcterms:created xsi:type="dcterms:W3CDTF">2024-10-20T11:22:43Z</dcterms:created>
  <dcterms:modified xsi:type="dcterms:W3CDTF">2024-10-20T11:23:19Z</dcterms:modified>
</cp:coreProperties>
</file>